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4519" refMode="R1C1"/>
</workbook>
</file>

<file path=xl/calcChain.xml><?xml version="1.0" encoding="utf-8"?>
<calcChain xmlns="http://schemas.openxmlformats.org/spreadsheetml/2006/main">
  <c r="G36" i="1"/>
  <c r="G35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6"/>
  <c r="G7"/>
  <c r="G5"/>
</calcChain>
</file>

<file path=xl/sharedStrings.xml><?xml version="1.0" encoding="utf-8"?>
<sst xmlns="http://schemas.openxmlformats.org/spreadsheetml/2006/main" count="198" uniqueCount="108">
  <si>
    <t>Prime-Dent Chemical Cure Composite</t>
  </si>
  <si>
    <t>Пломбировочный материал химического отверждения</t>
  </si>
  <si>
    <t>X-Cite CCN</t>
  </si>
  <si>
    <t>Септанест с адреналином 4 % (1:100000)</t>
  </si>
  <si>
    <r>
      <t xml:space="preserve">Анестетик </t>
    </r>
    <r>
      <rPr>
        <i/>
        <sz val="11"/>
        <color theme="1"/>
        <rFont val="Times New Roman"/>
        <family val="1"/>
        <charset val="204"/>
      </rPr>
      <t>1 уп.-50 карп.</t>
    </r>
  </si>
  <si>
    <t>Скандонест 3 %</t>
  </si>
  <si>
    <t>Материал для пломбирования корневых каналов</t>
  </si>
  <si>
    <t>Резодент-Р</t>
  </si>
  <si>
    <t xml:space="preserve">Гипохлорит натрия </t>
  </si>
  <si>
    <r>
      <t>Раствор для антисептической обработки корневых каналов</t>
    </r>
    <r>
      <rPr>
        <i/>
        <sz val="11"/>
        <color theme="1"/>
        <rFont val="Times New Roman"/>
        <family val="1"/>
        <charset val="204"/>
      </rPr>
      <t>1 уп. -100мл</t>
    </r>
  </si>
  <si>
    <t>Крезодент жидкость</t>
  </si>
  <si>
    <r>
      <t xml:space="preserve">Жидкость для антисептической обработки корневых каналов </t>
    </r>
    <r>
      <rPr>
        <i/>
        <sz val="11"/>
        <color theme="1"/>
        <rFont val="Times New Roman"/>
        <family val="1"/>
        <charset val="204"/>
      </rPr>
      <t>1 уп.-5 мл.</t>
    </r>
  </si>
  <si>
    <t>Гиалудент гель</t>
  </si>
  <si>
    <t>Гель для лечения заболеваний пародонта- (2 шпр* 2 мл)</t>
  </si>
  <si>
    <t>ГлассинБейз</t>
  </si>
  <si>
    <t>Стеклоиономерный цемент химического отвердения</t>
  </si>
  <si>
    <t>Кальсепт</t>
  </si>
  <si>
    <r>
      <t>Паста-суспензия</t>
    </r>
    <r>
      <rPr>
        <i/>
        <sz val="11"/>
        <color theme="1"/>
        <rFont val="Times New Roman"/>
        <family val="1"/>
        <charset val="204"/>
      </rPr>
      <t>1 уп. -2 шпр*2,5 мл</t>
    </r>
  </si>
  <si>
    <t>Endoseal</t>
  </si>
  <si>
    <t>Материал для временного пломбирования корневых каналов</t>
  </si>
  <si>
    <t>МТА</t>
  </si>
  <si>
    <t>Материал для устранения дефектов корневых каналов</t>
  </si>
  <si>
    <r>
      <t xml:space="preserve">Матрицы металлические секционные </t>
    </r>
    <r>
      <rPr>
        <i/>
        <u/>
        <sz val="11"/>
        <color theme="1"/>
        <rFont val="Times New Roman"/>
        <family val="1"/>
        <charset val="204"/>
      </rPr>
      <t>набор</t>
    </r>
  </si>
  <si>
    <t>Набор-100 шт.</t>
  </si>
  <si>
    <t xml:space="preserve">Матрицы контурные лавсановые с фиксирующим устройством  </t>
  </si>
  <si>
    <t>Для премоляров (1 уп.-16 шт)</t>
  </si>
  <si>
    <t>Для моляров (1 уп.-16 шт)</t>
  </si>
  <si>
    <t>Каналонаполнители</t>
  </si>
  <si>
    <t>Для углового наконечника- 25мм цвет красный 025  (1уп-50шт)</t>
  </si>
  <si>
    <t>Боры ТБС(маленькие)</t>
  </si>
  <si>
    <t>Для турбинного наконечника: обратноконусные(1уп-50шт)</t>
  </si>
  <si>
    <t>Головки силикон полир стом KENDA</t>
  </si>
  <si>
    <t>Силиконовые головки (1 уп.-12 шт)</t>
  </si>
  <si>
    <t>Боры алмазные Strauss</t>
  </si>
  <si>
    <t>FilesPoldent</t>
  </si>
  <si>
    <t>1 уп.-6шт</t>
  </si>
  <si>
    <t>Штифты бумажные абсорбирующие AbsorbentPaperPoints</t>
  </si>
  <si>
    <t>1уп-200 шт. ассорти</t>
  </si>
  <si>
    <t>Кнопочный турбинный наконечник тип JINMETU-M4</t>
  </si>
  <si>
    <t xml:space="preserve">Высокоскоростной наконечник с пневматической турбиной, спиральным подшипником и изогнутым корпусом </t>
  </si>
  <si>
    <t>Наконечник для микромотора угловой тип JINMEME-SH</t>
  </si>
  <si>
    <t>Низкоскоростной стоматологический  наконечник тип JINMEME-SH</t>
  </si>
  <si>
    <t>Микромотор «IMS»</t>
  </si>
  <si>
    <t>Микромотор пневматический для передачи вращения.</t>
  </si>
  <si>
    <t>Нить ретракционная</t>
  </si>
  <si>
    <t>Нить ретракционная (00)</t>
  </si>
  <si>
    <t>Игла C-K JEST</t>
  </si>
  <si>
    <t>Игла карпульная (№ 0,3*25, 0,4*38)</t>
  </si>
  <si>
    <t xml:space="preserve">Салфетки для пациентов </t>
  </si>
  <si>
    <t>1 уп.-500 шт.</t>
  </si>
  <si>
    <t>Штрипсы абразивные</t>
  </si>
  <si>
    <t>1 уп.-100 шт.</t>
  </si>
  <si>
    <t>Слюноотсосы</t>
  </si>
  <si>
    <t>1</t>
  </si>
  <si>
    <t>шт.</t>
  </si>
  <si>
    <t xml:space="preserve">Шаровидные -40 шт
Фисурные- 40 шт
Обратноконусные - 30 шт
Пламевидные - 30 шт
</t>
  </si>
  <si>
    <t>уп</t>
  </si>
  <si>
    <t xml:space="preserve">Для турбинного наконечника: шаровидные (1уп-50шт) </t>
  </si>
  <si>
    <t>Для турбинного наконечника: фиссурные (1уп-50шт)</t>
  </si>
  <si>
    <t>Сумма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</si>
  <si>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</si>
  <si>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</si>
  <si>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</si>
  <si>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Поставка осуществляется не позднее 16 календарных дней, с даты получения телефонной заявки от Заказчика.</t>
  </si>
  <si>
    <t xml:space="preserve">
 Перечень закупаемых лекарственных средств, медицинских изделий способом запроса ценовых предложений
</t>
  </si>
  <si>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</si>
  <si>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</si>
  <si>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</si>
  <si>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</si>
  <si>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</si>
  <si>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</si>
  <si>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уп.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</si>
  <si>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</si>
  <si>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</si>
  <si>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</si>
  <si>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</si>
  <si>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</si>
  <si>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</si>
  <si>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</si>
  <si>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</si>
  <si>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</si>
  <si>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</si>
  <si>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</si>
  <si>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</si>
  <si>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</si>
  <si>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</si>
  <si>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</si>
  <si>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</si>
  <si>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</si>
  <si>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</si>
  <si>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</si>
  <si>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</si>
  <si>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</si>
  <si>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</si>
  <si>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</si>
  <si>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</si>
  <si>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</si>
  <si>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</si>
  <si>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</si>
  <si>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</si>
  <si>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</si>
  <si>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</si>
  <si>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уп.</t>
  </si>
  <si>
    <t xml:space="preserve"> уп. </t>
  </si>
  <si>
    <t xml:space="preserve"> уп</t>
  </si>
  <si>
    <t xml:space="preserve"> шт.</t>
  </si>
  <si>
    <t>ИТОГО:</t>
  </si>
  <si>
    <t>Приложение к объявлению №12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</si>
</sst>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2" fontId="4" fillId="2" borderId="5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workbookViewId="0">
      <selection activeCell="B2" sqref="B2:J2"/>
    </sheetView>
  </sheetViews>
  <sheetFormatPr defaultRowHeight="15"/>
  <cols>
    <col min="1" max="1" width="4.5703125" customWidth="1"/>
    <col min="2" max="2" width="27" customWidth="1"/>
    <col min="3" max="3" width="35.42578125" customWidth="1"/>
    <col min="4" max="4" width="5.85546875" customWidth="1"/>
    <col min="5" max="5" width="7.28515625" customWidth="1"/>
    <col min="6" max="6" width="10" customWidth="1"/>
    <col min="7" max="7" width="15.5703125" customWidth="1"/>
    <col min="8" max="8" width="22.140625" customWidth="1"/>
    <col min="9" max="9" width="27.85546875" customWidth="1"/>
  </cols>
  <sheetData>
    <row r="1" spans="1:10">
      <c r="H1" s="19" t="s">
        <v>107</v>
      </c>
      <c r="I1" s="19"/>
      <c r="J1" s="19"/>
    </row>
    <row r="2" spans="1:10">
      <c r="B2" s="20" t="s">
        <v>64</v>
      </c>
      <c r="C2" s="20"/>
      <c r="D2" s="20"/>
      <c r="E2" s="20"/>
      <c r="F2" s="20"/>
      <c r="G2" s="20"/>
      <c r="H2" s="20"/>
      <c r="I2" s="20"/>
      <c r="J2" s="20"/>
    </row>
    <row r="4" spans="1:10" ht="30">
      <c r="A4" s="12" t="s">
        <v>65</v>
      </c>
      <c r="B4" s="12" t="s">
        <v>66</v>
      </c>
      <c r="C4" s="13" t="s">
        <v>67</v>
      </c>
      <c r="D4" s="14" t="s">
        <v>68</v>
      </c>
      <c r="E4" s="14" t="s">
        <v>69</v>
      </c>
      <c r="F4" s="15" t="s">
        <v>70</v>
      </c>
      <c r="G4" s="6" t="s">
        <v>59</v>
      </c>
      <c r="H4" s="7" t="s">
        <v>60</v>
      </c>
      <c r="I4" s="7" t="s">
        <v>61</v>
      </c>
    </row>
    <row r="5" spans="1:10" ht="56.25" customHeight="1">
      <c r="A5" s="16" t="s">
        <v>53</v>
      </c>
      <c r="B5" s="2" t="s">
        <v>0</v>
      </c>
      <c r="C5" s="2" t="s">
        <v>1</v>
      </c>
      <c r="D5" s="2" t="s">
        <v>71</v>
      </c>
      <c r="E5" s="2">
        <v>2</v>
      </c>
      <c r="F5" s="2">
        <v>7200</v>
      </c>
      <c r="G5" s="5">
        <f>E5*F5</f>
        <v>14400</v>
      </c>
      <c r="H5" s="8" t="s">
        <v>62</v>
      </c>
      <c r="I5" s="9" t="s">
        <v>63</v>
      </c>
    </row>
    <row r="6" spans="1:10" ht="60.75" customHeight="1">
      <c r="A6" s="16" t="s">
        <v>72</v>
      </c>
      <c r="B6" s="2" t="s">
        <v>2</v>
      </c>
      <c r="C6" s="2" t="s">
        <v>1</v>
      </c>
      <c r="D6" s="2" t="s">
        <v>102</v>
      </c>
      <c r="E6" s="2">
        <v>2</v>
      </c>
      <c r="F6" s="2">
        <v>6500</v>
      </c>
      <c r="G6" s="5">
        <f t="shared" ref="G6:G34" si="0">E6*F6</f>
        <v>13000</v>
      </c>
      <c r="H6" s="8" t="s">
        <v>62</v>
      </c>
      <c r="I6" s="9" t="s">
        <v>63</v>
      </c>
    </row>
    <row r="7" spans="1:10" ht="66" customHeight="1">
      <c r="A7" s="16" t="s">
        <v>73</v>
      </c>
      <c r="B7" s="2" t="s">
        <v>3</v>
      </c>
      <c r="C7" s="2" t="s">
        <v>4</v>
      </c>
      <c r="D7" s="2" t="s">
        <v>103</v>
      </c>
      <c r="E7" s="2">
        <v>8</v>
      </c>
      <c r="F7" s="2">
        <v>13500</v>
      </c>
      <c r="G7" s="5">
        <f t="shared" si="0"/>
        <v>108000</v>
      </c>
      <c r="H7" s="8" t="s">
        <v>62</v>
      </c>
      <c r="I7" s="9" t="s">
        <v>63</v>
      </c>
    </row>
    <row r="8" spans="1:10" ht="60" customHeight="1">
      <c r="A8" s="16" t="s">
        <v>74</v>
      </c>
      <c r="B8" s="2" t="s">
        <v>5</v>
      </c>
      <c r="C8" s="2" t="s">
        <v>4</v>
      </c>
      <c r="D8" s="2" t="s">
        <v>103</v>
      </c>
      <c r="E8" s="2">
        <v>1</v>
      </c>
      <c r="F8" s="2">
        <v>12000</v>
      </c>
      <c r="G8" s="5">
        <f t="shared" si="0"/>
        <v>12000</v>
      </c>
      <c r="H8" s="8" t="s">
        <v>62</v>
      </c>
      <c r="I8" s="9" t="s">
        <v>63</v>
      </c>
    </row>
    <row r="9" spans="1:10" ht="60" customHeight="1">
      <c r="A9" s="16" t="s">
        <v>75</v>
      </c>
      <c r="B9" s="2" t="s">
        <v>7</v>
      </c>
      <c r="C9" s="2" t="s">
        <v>6</v>
      </c>
      <c r="D9" s="2" t="s">
        <v>71</v>
      </c>
      <c r="E9" s="2">
        <v>4</v>
      </c>
      <c r="F9" s="2">
        <v>1500</v>
      </c>
      <c r="G9" s="5">
        <f t="shared" si="0"/>
        <v>6000</v>
      </c>
      <c r="H9" s="8" t="s">
        <v>62</v>
      </c>
      <c r="I9" s="9" t="s">
        <v>63</v>
      </c>
    </row>
    <row r="10" spans="1:10" ht="63.75" customHeight="1">
      <c r="A10" s="16" t="s">
        <v>76</v>
      </c>
      <c r="B10" s="2" t="s">
        <v>8</v>
      </c>
      <c r="C10" s="2" t="s">
        <v>9</v>
      </c>
      <c r="D10" s="2" t="s">
        <v>71</v>
      </c>
      <c r="E10" s="2">
        <v>2</v>
      </c>
      <c r="F10" s="2">
        <v>1000</v>
      </c>
      <c r="G10" s="5">
        <f t="shared" si="0"/>
        <v>2000</v>
      </c>
      <c r="H10" s="8" t="s">
        <v>62</v>
      </c>
      <c r="I10" s="9" t="s">
        <v>63</v>
      </c>
    </row>
    <row r="11" spans="1:10" ht="61.5" customHeight="1">
      <c r="A11" s="16" t="s">
        <v>77</v>
      </c>
      <c r="B11" s="2" t="s">
        <v>10</v>
      </c>
      <c r="C11" s="2" t="s">
        <v>11</v>
      </c>
      <c r="D11" s="2" t="s">
        <v>103</v>
      </c>
      <c r="E11" s="2">
        <v>3</v>
      </c>
      <c r="F11" s="2">
        <v>2000</v>
      </c>
      <c r="G11" s="5">
        <f t="shared" si="0"/>
        <v>6000</v>
      </c>
      <c r="H11" s="8" t="s">
        <v>62</v>
      </c>
      <c r="I11" s="9" t="s">
        <v>63</v>
      </c>
    </row>
    <row r="12" spans="1:10" ht="61.5" customHeight="1">
      <c r="A12" s="16" t="s">
        <v>78</v>
      </c>
      <c r="B12" s="2" t="s">
        <v>12</v>
      </c>
      <c r="C12" s="2" t="s">
        <v>13</v>
      </c>
      <c r="D12" s="2" t="s">
        <v>56</v>
      </c>
      <c r="E12" s="2">
        <v>1</v>
      </c>
      <c r="F12" s="2">
        <v>5500</v>
      </c>
      <c r="G12" s="5">
        <f t="shared" si="0"/>
        <v>5500</v>
      </c>
      <c r="H12" s="8" t="s">
        <v>62</v>
      </c>
      <c r="I12" s="9" t="s">
        <v>63</v>
      </c>
    </row>
    <row r="13" spans="1:10" ht="62.25" customHeight="1">
      <c r="A13" s="16" t="s">
        <v>79</v>
      </c>
      <c r="B13" s="2" t="s">
        <v>14</v>
      </c>
      <c r="C13" s="2" t="s">
        <v>15</v>
      </c>
      <c r="D13" s="2" t="s">
        <v>102</v>
      </c>
      <c r="E13" s="2">
        <v>3</v>
      </c>
      <c r="F13" s="2">
        <v>6500</v>
      </c>
      <c r="G13" s="5">
        <f t="shared" si="0"/>
        <v>19500</v>
      </c>
      <c r="H13" s="8" t="s">
        <v>62</v>
      </c>
      <c r="I13" s="9" t="s">
        <v>63</v>
      </c>
    </row>
    <row r="14" spans="1:10" ht="63" customHeight="1">
      <c r="A14" s="16" t="s">
        <v>80</v>
      </c>
      <c r="B14" s="2" t="s">
        <v>16</v>
      </c>
      <c r="C14" s="2" t="s">
        <v>17</v>
      </c>
      <c r="D14" s="2" t="s">
        <v>104</v>
      </c>
      <c r="E14" s="2">
        <v>1</v>
      </c>
      <c r="F14" s="2">
        <v>7000</v>
      </c>
      <c r="G14" s="5">
        <f t="shared" si="0"/>
        <v>7000</v>
      </c>
      <c r="H14" s="8" t="s">
        <v>62</v>
      </c>
      <c r="I14" s="9" t="s">
        <v>63</v>
      </c>
    </row>
    <row r="15" spans="1:10" ht="57.75" customHeight="1">
      <c r="A15" s="16" t="s">
        <v>81</v>
      </c>
      <c r="B15" s="2" t="s">
        <v>18</v>
      </c>
      <c r="C15" s="2" t="s">
        <v>19</v>
      </c>
      <c r="D15" s="2" t="s">
        <v>71</v>
      </c>
      <c r="E15" s="2">
        <v>2</v>
      </c>
      <c r="F15" s="2">
        <v>12200</v>
      </c>
      <c r="G15" s="5">
        <f t="shared" si="0"/>
        <v>24400</v>
      </c>
      <c r="H15" s="8" t="s">
        <v>62</v>
      </c>
      <c r="I15" s="9" t="s">
        <v>63</v>
      </c>
    </row>
    <row r="16" spans="1:10" ht="47.25" customHeight="1">
      <c r="A16" s="16" t="s">
        <v>82</v>
      </c>
      <c r="B16" s="2" t="s">
        <v>20</v>
      </c>
      <c r="C16" s="3" t="s">
        <v>21</v>
      </c>
      <c r="D16" s="2" t="s">
        <v>71</v>
      </c>
      <c r="E16" s="2">
        <v>2</v>
      </c>
      <c r="F16" s="2">
        <v>3700</v>
      </c>
      <c r="G16" s="5">
        <f t="shared" si="0"/>
        <v>7400</v>
      </c>
      <c r="H16" s="8" t="s">
        <v>62</v>
      </c>
      <c r="I16" s="9" t="s">
        <v>63</v>
      </c>
    </row>
    <row r="17" spans="1:9" ht="62.25" customHeight="1">
      <c r="A17" s="16" t="s">
        <v>83</v>
      </c>
      <c r="B17" s="2" t="s">
        <v>22</v>
      </c>
      <c r="C17" s="2" t="s">
        <v>23</v>
      </c>
      <c r="D17" s="2" t="s">
        <v>71</v>
      </c>
      <c r="E17" s="2">
        <v>1</v>
      </c>
      <c r="F17" s="2">
        <v>5500</v>
      </c>
      <c r="G17" s="5">
        <f t="shared" si="0"/>
        <v>5500</v>
      </c>
      <c r="H17" s="8" t="s">
        <v>62</v>
      </c>
      <c r="I17" s="9" t="s">
        <v>63</v>
      </c>
    </row>
    <row r="18" spans="1:9" ht="59.25" customHeight="1">
      <c r="A18" s="16" t="s">
        <v>84</v>
      </c>
      <c r="B18" s="2" t="s">
        <v>24</v>
      </c>
      <c r="C18" s="2" t="s">
        <v>25</v>
      </c>
      <c r="D18" s="2" t="s">
        <v>102</v>
      </c>
      <c r="E18" s="2">
        <v>1</v>
      </c>
      <c r="F18" s="2">
        <v>1000</v>
      </c>
      <c r="G18" s="5">
        <f t="shared" si="0"/>
        <v>1000</v>
      </c>
      <c r="H18" s="8" t="s">
        <v>62</v>
      </c>
      <c r="I18" s="9" t="s">
        <v>63</v>
      </c>
    </row>
    <row r="19" spans="1:9" ht="63" customHeight="1">
      <c r="A19" s="16" t="s">
        <v>85</v>
      </c>
      <c r="B19" s="2" t="s">
        <v>24</v>
      </c>
      <c r="C19" s="2" t="s">
        <v>26</v>
      </c>
      <c r="D19" s="2" t="s">
        <v>71</v>
      </c>
      <c r="E19" s="2">
        <v>1</v>
      </c>
      <c r="F19" s="2">
        <v>1000</v>
      </c>
      <c r="G19" s="5">
        <f t="shared" si="0"/>
        <v>1000</v>
      </c>
      <c r="H19" s="8" t="s">
        <v>62</v>
      </c>
      <c r="I19" s="9" t="s">
        <v>63</v>
      </c>
    </row>
    <row r="20" spans="1:9" ht="63.75" customHeight="1">
      <c r="A20" s="16" t="s">
        <v>86</v>
      </c>
      <c r="B20" s="2" t="s">
        <v>27</v>
      </c>
      <c r="C20" s="2" t="s">
        <v>28</v>
      </c>
      <c r="D20" s="2" t="s">
        <v>71</v>
      </c>
      <c r="E20" s="2">
        <v>10</v>
      </c>
      <c r="F20" s="2">
        <v>5000</v>
      </c>
      <c r="G20" s="5">
        <f t="shared" si="0"/>
        <v>50000</v>
      </c>
      <c r="H20" s="8" t="s">
        <v>62</v>
      </c>
      <c r="I20" s="9" t="s">
        <v>63</v>
      </c>
    </row>
    <row r="21" spans="1:9" ht="60" customHeight="1">
      <c r="A21" s="16" t="s">
        <v>87</v>
      </c>
      <c r="B21" s="2" t="s">
        <v>31</v>
      </c>
      <c r="C21" s="2" t="s">
        <v>32</v>
      </c>
      <c r="D21" s="2" t="s">
        <v>102</v>
      </c>
      <c r="E21" s="2">
        <v>12</v>
      </c>
      <c r="F21" s="2">
        <v>8500</v>
      </c>
      <c r="G21" s="5">
        <f t="shared" si="0"/>
        <v>102000</v>
      </c>
      <c r="H21" s="8" t="s">
        <v>62</v>
      </c>
      <c r="I21" s="9" t="s">
        <v>63</v>
      </c>
    </row>
    <row r="22" spans="1:9" ht="59.25" customHeight="1">
      <c r="A22" s="16" t="s">
        <v>88</v>
      </c>
      <c r="B22" s="10" t="s">
        <v>34</v>
      </c>
      <c r="C22" s="10" t="s">
        <v>35</v>
      </c>
      <c r="D22" s="10" t="s">
        <v>71</v>
      </c>
      <c r="E22" s="10">
        <v>45</v>
      </c>
      <c r="F22" s="10">
        <v>2000</v>
      </c>
      <c r="G22" s="5">
        <f t="shared" si="0"/>
        <v>90000</v>
      </c>
      <c r="H22" s="8" t="s">
        <v>62</v>
      </c>
      <c r="I22" s="9" t="s">
        <v>63</v>
      </c>
    </row>
    <row r="23" spans="1:9" ht="61.5" customHeight="1">
      <c r="A23" s="16" t="s">
        <v>89</v>
      </c>
      <c r="B23" s="2" t="s">
        <v>36</v>
      </c>
      <c r="C23" s="2" t="s">
        <v>37</v>
      </c>
      <c r="D23" s="2" t="s">
        <v>102</v>
      </c>
      <c r="E23" s="2">
        <v>8</v>
      </c>
      <c r="F23" s="2">
        <v>1200</v>
      </c>
      <c r="G23" s="5">
        <f t="shared" si="0"/>
        <v>9600</v>
      </c>
      <c r="H23" s="8" t="s">
        <v>62</v>
      </c>
      <c r="I23" s="9" t="s">
        <v>63</v>
      </c>
    </row>
    <row r="24" spans="1:9" ht="61.5" customHeight="1">
      <c r="A24" s="16" t="s">
        <v>90</v>
      </c>
      <c r="B24" s="2" t="s">
        <v>38</v>
      </c>
      <c r="C24" s="2" t="s">
        <v>39</v>
      </c>
      <c r="D24" s="2" t="s">
        <v>54</v>
      </c>
      <c r="E24" s="2">
        <v>1</v>
      </c>
      <c r="F24" s="2">
        <v>23000</v>
      </c>
      <c r="G24" s="5">
        <f t="shared" si="0"/>
        <v>23000</v>
      </c>
      <c r="H24" s="8" t="s">
        <v>62</v>
      </c>
      <c r="I24" s="9" t="s">
        <v>63</v>
      </c>
    </row>
    <row r="25" spans="1:9" ht="60" customHeight="1">
      <c r="A25" s="16" t="s">
        <v>91</v>
      </c>
      <c r="B25" s="2" t="s">
        <v>40</v>
      </c>
      <c r="C25" s="2" t="s">
        <v>41</v>
      </c>
      <c r="D25" s="2" t="s">
        <v>54</v>
      </c>
      <c r="E25" s="2">
        <v>2</v>
      </c>
      <c r="F25" s="2">
        <v>20000</v>
      </c>
      <c r="G25" s="5">
        <f t="shared" si="0"/>
        <v>40000</v>
      </c>
      <c r="H25" s="8" t="s">
        <v>62</v>
      </c>
      <c r="I25" s="9" t="s">
        <v>63</v>
      </c>
    </row>
    <row r="26" spans="1:9" ht="62.25" customHeight="1">
      <c r="A26" s="16" t="s">
        <v>92</v>
      </c>
      <c r="B26" s="2" t="s">
        <v>42</v>
      </c>
      <c r="C26" s="2" t="s">
        <v>43</v>
      </c>
      <c r="D26" s="2" t="s">
        <v>105</v>
      </c>
      <c r="E26" s="2">
        <v>2</v>
      </c>
      <c r="F26" s="2">
        <v>22000</v>
      </c>
      <c r="G26" s="5">
        <f t="shared" si="0"/>
        <v>44000</v>
      </c>
      <c r="H26" s="8" t="s">
        <v>62</v>
      </c>
      <c r="I26" s="9" t="s">
        <v>63</v>
      </c>
    </row>
    <row r="27" spans="1:9" ht="59.25" customHeight="1">
      <c r="A27" s="16" t="s">
        <v>93</v>
      </c>
      <c r="B27" s="2" t="s">
        <v>44</v>
      </c>
      <c r="C27" s="2" t="s">
        <v>45</v>
      </c>
      <c r="D27" s="2" t="s">
        <v>71</v>
      </c>
      <c r="E27" s="2">
        <v>1</v>
      </c>
      <c r="F27" s="2">
        <v>4000</v>
      </c>
      <c r="G27" s="5">
        <f t="shared" si="0"/>
        <v>4000</v>
      </c>
      <c r="H27" s="8" t="s">
        <v>62</v>
      </c>
      <c r="I27" s="9" t="s">
        <v>63</v>
      </c>
    </row>
    <row r="28" spans="1:9" ht="62.25" customHeight="1">
      <c r="A28" s="16" t="s">
        <v>94</v>
      </c>
      <c r="B28" s="2" t="s">
        <v>46</v>
      </c>
      <c r="C28" s="2" t="s">
        <v>47</v>
      </c>
      <c r="D28" s="2" t="s">
        <v>71</v>
      </c>
      <c r="E28" s="2">
        <v>6</v>
      </c>
      <c r="F28" s="2">
        <v>2500</v>
      </c>
      <c r="G28" s="5">
        <f t="shared" si="0"/>
        <v>15000</v>
      </c>
      <c r="H28" s="8" t="s">
        <v>62</v>
      </c>
      <c r="I28" s="9" t="s">
        <v>63</v>
      </c>
    </row>
    <row r="29" spans="1:9" ht="58.5" customHeight="1">
      <c r="A29" s="16" t="s">
        <v>95</v>
      </c>
      <c r="B29" s="2" t="s">
        <v>48</v>
      </c>
      <c r="C29" s="2" t="s">
        <v>49</v>
      </c>
      <c r="D29" s="2" t="s">
        <v>71</v>
      </c>
      <c r="E29" s="2">
        <v>5</v>
      </c>
      <c r="F29" s="2">
        <v>12000</v>
      </c>
      <c r="G29" s="5">
        <f t="shared" si="0"/>
        <v>60000</v>
      </c>
      <c r="H29" s="8" t="s">
        <v>62</v>
      </c>
      <c r="I29" s="9" t="s">
        <v>63</v>
      </c>
    </row>
    <row r="30" spans="1:9" ht="63.75" customHeight="1">
      <c r="A30" s="16" t="s">
        <v>96</v>
      </c>
      <c r="B30" s="2" t="s">
        <v>50</v>
      </c>
      <c r="C30" s="2" t="s">
        <v>51</v>
      </c>
      <c r="D30" s="2" t="s">
        <v>71</v>
      </c>
      <c r="E30" s="2">
        <v>1</v>
      </c>
      <c r="F30" s="2">
        <v>3000</v>
      </c>
      <c r="G30" s="5">
        <f t="shared" si="0"/>
        <v>3000</v>
      </c>
      <c r="H30" s="8" t="s">
        <v>62</v>
      </c>
      <c r="I30" s="9" t="s">
        <v>63</v>
      </c>
    </row>
    <row r="31" spans="1:9" ht="57" customHeight="1">
      <c r="A31" s="16" t="s">
        <v>97</v>
      </c>
      <c r="B31" s="2" t="s">
        <v>52</v>
      </c>
      <c r="C31" s="2" t="s">
        <v>51</v>
      </c>
      <c r="D31" s="2" t="s">
        <v>56</v>
      </c>
      <c r="E31" s="2">
        <v>3</v>
      </c>
      <c r="F31" s="2">
        <v>1200</v>
      </c>
      <c r="G31" s="5">
        <f t="shared" si="0"/>
        <v>3600</v>
      </c>
      <c r="H31" s="8" t="s">
        <v>62</v>
      </c>
      <c r="I31" s="9" t="s">
        <v>63</v>
      </c>
    </row>
    <row r="32" spans="1:9" ht="62.25" customHeight="1">
      <c r="A32" s="17" t="s">
        <v>98</v>
      </c>
      <c r="B32" s="4" t="s">
        <v>29</v>
      </c>
      <c r="C32" s="4" t="s">
        <v>30</v>
      </c>
      <c r="D32" s="4" t="s">
        <v>71</v>
      </c>
      <c r="E32" s="4">
        <v>3</v>
      </c>
      <c r="F32" s="4">
        <v>25000</v>
      </c>
      <c r="G32" s="5">
        <f t="shared" si="0"/>
        <v>75000</v>
      </c>
      <c r="H32" s="8" t="s">
        <v>62</v>
      </c>
      <c r="I32" s="9" t="s">
        <v>63</v>
      </c>
    </row>
    <row r="33" spans="1:9" ht="59.25" customHeight="1">
      <c r="A33" s="17" t="s">
        <v>99</v>
      </c>
      <c r="B33" s="4" t="s">
        <v>29</v>
      </c>
      <c r="C33" s="4" t="s">
        <v>57</v>
      </c>
      <c r="D33" s="4" t="s">
        <v>71</v>
      </c>
      <c r="E33" s="4">
        <v>3</v>
      </c>
      <c r="F33" s="4">
        <v>25000</v>
      </c>
      <c r="G33" s="5">
        <f t="shared" si="0"/>
        <v>75000</v>
      </c>
      <c r="H33" s="8" t="s">
        <v>62</v>
      </c>
      <c r="I33" s="9" t="s">
        <v>63</v>
      </c>
    </row>
    <row r="34" spans="1:9" ht="60.75" customHeight="1">
      <c r="A34" s="17" t="s">
        <v>100</v>
      </c>
      <c r="B34" s="4" t="s">
        <v>29</v>
      </c>
      <c r="C34" s="4" t="s">
        <v>58</v>
      </c>
      <c r="D34" s="4" t="s">
        <v>71</v>
      </c>
      <c r="E34" s="4">
        <v>1</v>
      </c>
      <c r="F34" s="4">
        <v>25000</v>
      </c>
      <c r="G34" s="5">
        <f t="shared" si="0"/>
        <v>25000</v>
      </c>
      <c r="H34" s="8" t="s">
        <v>62</v>
      </c>
      <c r="I34" s="9" t="s">
        <v>63</v>
      </c>
    </row>
    <row r="35" spans="1:9" ht="60.75" customHeight="1">
      <c r="A35" s="16" t="s">
        <v>101</v>
      </c>
      <c r="B35" s="11" t="s">
        <v>33</v>
      </c>
      <c r="C35" s="11" t="s">
        <v>55</v>
      </c>
      <c r="D35" s="11" t="s">
        <v>105</v>
      </c>
      <c r="E35" s="11">
        <v>140</v>
      </c>
      <c r="F35" s="11">
        <v>700</v>
      </c>
      <c r="G35" s="5">
        <f t="shared" ref="G35" si="1">E35*F35</f>
        <v>98000</v>
      </c>
      <c r="H35" s="8" t="s">
        <v>62</v>
      </c>
      <c r="I35" s="9" t="s">
        <v>63</v>
      </c>
    </row>
    <row r="36" spans="1:9">
      <c r="A36" s="16"/>
      <c r="B36" s="11" t="s">
        <v>106</v>
      </c>
      <c r="C36" s="11"/>
      <c r="D36" s="11"/>
      <c r="E36" s="11"/>
      <c r="F36" s="11"/>
      <c r="G36" s="18">
        <f>SUM(G5:G35)</f>
        <v>949900</v>
      </c>
      <c r="H36" s="8"/>
      <c r="I36" s="9"/>
    </row>
    <row r="37" spans="1:9">
      <c r="A37" s="1"/>
      <c r="B37" s="1"/>
      <c r="C37" s="1"/>
      <c r="D37" s="1"/>
      <c r="E37" s="1"/>
      <c r="F37" s="1"/>
      <c r="G37" s="1"/>
      <c r="H37" s="1"/>
    </row>
    <row r="38" spans="1:9">
      <c r="A38" s="1"/>
      <c r="B38" s="1"/>
      <c r="C38" s="1"/>
      <c r="D38" s="1"/>
      <c r="E38" s="1"/>
      <c r="F38" s="1"/>
      <c r="G38" s="1"/>
      <c r="H38" s="1"/>
    </row>
    <row r="39" spans="1:9">
      <c r="A39" s="1"/>
      <c r="B39" s="1"/>
      <c r="C39" s="1"/>
      <c r="D39" s="1"/>
      <c r="E39" s="1"/>
      <c r="F39" s="1"/>
      <c r="G39" s="1"/>
      <c r="H39" s="1"/>
    </row>
    <row r="40" spans="1:9">
      <c r="A40" s="1"/>
      <c r="B40" s="1"/>
      <c r="C40" s="1"/>
      <c r="D40" s="1"/>
      <c r="E40" s="1"/>
      <c r="F40" s="1"/>
      <c r="G40" s="1"/>
      <c r="H40" s="1"/>
    </row>
    <row r="41" spans="1:9">
      <c r="A41" s="1"/>
      <c r="B41" s="1"/>
      <c r="C41" s="1"/>
      <c r="D41" s="1"/>
      <c r="E41" s="1"/>
      <c r="F41" s="1"/>
      <c r="G41" s="1"/>
      <c r="H41" s="1"/>
    </row>
    <row r="42" spans="1:9">
      <c r="A42" s="1"/>
      <c r="B42" s="1"/>
      <c r="C42" s="1"/>
      <c r="D42" s="1"/>
      <c r="E42" s="1"/>
      <c r="F42" s="1"/>
      <c r="G42" s="1"/>
      <c r="H42" s="1"/>
    </row>
    <row r="43" spans="1:9">
      <c r="A43" s="1"/>
      <c r="B43" s="1"/>
      <c r="C43" s="1"/>
      <c r="D43" s="1"/>
      <c r="E43" s="1"/>
      <c r="F43" s="1"/>
      <c r="G43" s="1"/>
      <c r="H43" s="1"/>
    </row>
    <row r="44" spans="1:9">
      <c r="A44" s="1"/>
      <c r="B44" s="1"/>
      <c r="C44" s="1"/>
      <c r="D44" s="1"/>
      <c r="E44" s="1"/>
      <c r="F44" s="1"/>
      <c r="G44" s="1"/>
      <c r="H44" s="1"/>
    </row>
    <row r="45" spans="1:9">
      <c r="A45" s="1"/>
      <c r="B45" s="1"/>
      <c r="C45" s="1"/>
      <c r="D45" s="1"/>
      <c r="E45" s="1"/>
      <c r="F45" s="1"/>
      <c r="G45" s="1"/>
      <c r="H45" s="1"/>
    </row>
    <row r="46" spans="1:9">
      <c r="A46" s="1"/>
      <c r="B46" s="1"/>
      <c r="C46" s="1"/>
      <c r="D46" s="1"/>
      <c r="E46" s="1"/>
      <c r="F46" s="1"/>
      <c r="G46" s="1"/>
      <c r="H46" s="1"/>
    </row>
    <row r="47" spans="1:9">
      <c r="A47" s="1"/>
      <c r="B47" s="1"/>
      <c r="C47" s="1"/>
      <c r="D47" s="1"/>
      <c r="E47" s="1"/>
      <c r="F47" s="1"/>
      <c r="G47" s="1"/>
      <c r="H47" s="1"/>
    </row>
    <row r="48" spans="1:9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</sheetData>
  <mergeCells count="2">
    <mergeCell ref="H1:J1"/>
    <mergeCell ref="B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2021-02-25T08:12:48Z</dcterms:created>
  <dcterms:modified xsi:type="dcterms:W3CDTF">2021-02-26T05:36:30Z</dcterms:modified>
</cp:coreProperties>
</file>